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AZ8" i="1"/>
  <c r="AN8"/>
  <c r="AB8"/>
  <c r="P8"/>
  <c r="D8"/>
</calcChain>
</file>

<file path=xl/sharedStrings.xml><?xml version="1.0" encoding="utf-8"?>
<sst xmlns="http://schemas.openxmlformats.org/spreadsheetml/2006/main" count="70" uniqueCount="22">
  <si>
    <t>Ծրագրի դասիչը</t>
  </si>
  <si>
    <t>Ծրագիր/Միջոցառում</t>
  </si>
  <si>
    <t>2020թ. փաստ. (հազ.դրամ)</t>
  </si>
  <si>
    <t>Ընդամենը</t>
  </si>
  <si>
    <t>2021թ. սպասվող (հազ.դրամ)</t>
  </si>
  <si>
    <t>2022թ. բյուջե (հազ.դրամ)</t>
  </si>
  <si>
    <t>2023թ. բյուջե (հազ.դրամ)</t>
  </si>
  <si>
    <t>2024թ. բյուջե (հազ.դրամ)</t>
  </si>
  <si>
    <t>Արարատի մարզ</t>
  </si>
  <si>
    <t>Արմավիրի մարզ</t>
  </si>
  <si>
    <t>Արագածոտնի մարզ</t>
  </si>
  <si>
    <t>Գեղարքունիքի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</si>
  <si>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</si>
  <si>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</si>
  <si>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</si>
  <si>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</si>
  <si>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</si>
  <si>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Բնակարանային ապահովում</t>
  </si>
  <si>
    <t>ՊՆ համակարգի զոհված (մահացած) և առաջին, երկրորդ և երրորդ կարգի հաշմանդամ զինծառայողների անօթևան ընտանիքներին բնակարանով ապահովում և բնակարանային պայմանների բարելավում:</t>
  </si>
  <si>
    <t>Կոտայքի մարզ</t>
  </si>
  <si>
    <t>Հավելված N 8. Բյուջետային ծրագրերի/միջոցառումների գծով ծախսերը՝ վարչատարածքային բաժանմամբ (ըստ մարզերի)</t>
  </si>
  <si>
    <t>Երևան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</si>
</sst>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/>
    </xf>
    <xf numFmtId="164" fontId="2" fillId="0" borderId="1" xfId="0" applyNumberFormat="1" applyFont="1" applyBorder="1" applyAlignment="1">
      <alignment horizontal="center" vertical="center" textRotation="90"/>
    </xf>
    <xf numFmtId="164" fontId="3" fillId="0" borderId="1" xfId="0" applyNumberFormat="1" applyFont="1" applyBorder="1" applyAlignment="1">
      <alignment horizontal="center" vertical="center" textRotation="90"/>
    </xf>
    <xf numFmtId="0" fontId="4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K10"/>
  <sheetViews>
    <sheetView tabSelected="1" topLeftCell="B4" workbookViewId="0">
      <selection activeCell="G8" sqref="G8"/>
    </sheetView>
  </sheetViews>
  <sheetFormatPr defaultRowHeight="16.5"/>
  <cols>
    <col min="1" max="1" width="2.7109375" style="1" customWidth="1"/>
    <col min="2" max="2" width="5.85546875" style="1" customWidth="1"/>
    <col min="3" max="3" width="27.5703125" style="1" customWidth="1"/>
    <col min="4" max="4" width="4.85546875" style="1" customWidth="1"/>
    <col min="5" max="5" width="5" style="1" customWidth="1"/>
    <col min="6" max="10" width="5.5703125" style="1" customWidth="1"/>
    <col min="11" max="11" width="4.7109375" style="1" customWidth="1"/>
    <col min="12" max="12" width="5.28515625" style="1" customWidth="1"/>
    <col min="13" max="14" width="5.42578125" style="1" customWidth="1"/>
    <col min="15" max="15" width="5.28515625" style="1" customWidth="1"/>
    <col min="16" max="16" width="4.85546875" style="1" customWidth="1"/>
    <col min="17" max="38" width="5.42578125" style="1" customWidth="1"/>
    <col min="39" max="39" width="5.5703125" style="1" customWidth="1"/>
    <col min="40" max="41" width="5" style="1" customWidth="1"/>
    <col min="42" max="43" width="5.5703125" style="1" customWidth="1"/>
    <col min="44" max="44" width="5.42578125" style="1" customWidth="1"/>
    <col min="45" max="45" width="5.5703125" style="1" customWidth="1"/>
    <col min="46" max="47" width="4.42578125" style="1" customWidth="1"/>
    <col min="48" max="48" width="5.5703125" style="1" customWidth="1"/>
    <col min="49" max="51" width="5.42578125" style="1" customWidth="1"/>
    <col min="52" max="52" width="5.140625" style="1" customWidth="1"/>
    <col min="53" max="53" width="4.7109375" style="1" customWidth="1"/>
    <col min="54" max="54" width="5.28515625" style="1" customWidth="1"/>
    <col min="55" max="55" width="5.42578125" style="1" customWidth="1"/>
    <col min="56" max="56" width="5.85546875" style="1" customWidth="1"/>
    <col min="57" max="57" width="5.140625" style="1" customWidth="1"/>
    <col min="58" max="58" width="5.42578125" style="1" customWidth="1"/>
    <col min="59" max="59" width="4.5703125" style="1" customWidth="1"/>
    <col min="60" max="60" width="5" style="1" customWidth="1"/>
    <col min="61" max="62" width="4.85546875" style="1" customWidth="1"/>
    <col min="63" max="63" width="5.7109375" style="1" customWidth="1"/>
    <col min="64" max="16384" width="9.140625" style="1"/>
  </cols>
  <sheetData>
    <row r="3" spans="1:63" ht="30" customHeight="1">
      <c r="A3" s="9" t="s">
        <v>20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63" ht="21" customHeight="1"/>
    <row r="5" spans="1:63" ht="19.5" customHeight="1">
      <c r="A5" s="10" t="s">
        <v>0</v>
      </c>
      <c r="B5" s="11"/>
      <c r="C5" s="17" t="s">
        <v>1</v>
      </c>
      <c r="D5" s="14" t="s">
        <v>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5"/>
      <c r="P5" s="14" t="s">
        <v>4</v>
      </c>
      <c r="Q5" s="16"/>
      <c r="R5" s="16"/>
      <c r="S5" s="16"/>
      <c r="T5" s="16"/>
      <c r="U5" s="16"/>
      <c r="V5" s="16"/>
      <c r="W5" s="16"/>
      <c r="X5" s="16"/>
      <c r="Y5" s="16"/>
      <c r="Z5" s="16"/>
      <c r="AA5" s="15"/>
      <c r="AB5" s="14" t="s">
        <v>5</v>
      </c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5"/>
      <c r="AN5" s="14" t="s">
        <v>6</v>
      </c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5"/>
      <c r="AZ5" s="14" t="s">
        <v>7</v>
      </c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5"/>
    </row>
    <row r="6" spans="1:63" ht="126" customHeight="1">
      <c r="A6" s="12"/>
      <c r="B6" s="13"/>
      <c r="C6" s="18"/>
      <c r="D6" s="6" t="s">
        <v>3</v>
      </c>
      <c r="E6" s="3" t="s">
        <v>21</v>
      </c>
      <c r="F6" s="3" t="s">
        <v>19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3" t="s">
        <v>14</v>
      </c>
      <c r="N6" s="3" t="s">
        <v>15</v>
      </c>
      <c r="O6" s="3" t="s">
        <v>16</v>
      </c>
      <c r="P6" s="6" t="s">
        <v>3</v>
      </c>
      <c r="Q6" s="3" t="s">
        <v>21</v>
      </c>
      <c r="R6" s="3" t="s">
        <v>19</v>
      </c>
      <c r="S6" s="3" t="s">
        <v>8</v>
      </c>
      <c r="T6" s="3" t="s">
        <v>9</v>
      </c>
      <c r="U6" s="3" t="s">
        <v>10</v>
      </c>
      <c r="V6" s="3" t="s">
        <v>11</v>
      </c>
      <c r="W6" s="3" t="s">
        <v>12</v>
      </c>
      <c r="X6" s="3" t="s">
        <v>13</v>
      </c>
      <c r="Y6" s="3" t="s">
        <v>14</v>
      </c>
      <c r="Z6" s="3" t="s">
        <v>15</v>
      </c>
      <c r="AA6" s="3" t="s">
        <v>16</v>
      </c>
      <c r="AB6" s="6" t="s">
        <v>3</v>
      </c>
      <c r="AC6" s="3" t="s">
        <v>21</v>
      </c>
      <c r="AD6" s="3" t="s">
        <v>19</v>
      </c>
      <c r="AE6" s="3" t="s">
        <v>8</v>
      </c>
      <c r="AF6" s="3" t="s">
        <v>9</v>
      </c>
      <c r="AG6" s="3" t="s">
        <v>10</v>
      </c>
      <c r="AH6" s="3" t="s">
        <v>11</v>
      </c>
      <c r="AI6" s="3" t="s">
        <v>12</v>
      </c>
      <c r="AJ6" s="3" t="s">
        <v>13</v>
      </c>
      <c r="AK6" s="3" t="s">
        <v>14</v>
      </c>
      <c r="AL6" s="3" t="s">
        <v>15</v>
      </c>
      <c r="AM6" s="3" t="s">
        <v>16</v>
      </c>
      <c r="AN6" s="6" t="s">
        <v>3</v>
      </c>
      <c r="AO6" s="3" t="s">
        <v>21</v>
      </c>
      <c r="AP6" s="3" t="s">
        <v>19</v>
      </c>
      <c r="AQ6" s="3" t="s">
        <v>8</v>
      </c>
      <c r="AR6" s="3" t="s">
        <v>9</v>
      </c>
      <c r="AS6" s="3" t="s">
        <v>10</v>
      </c>
      <c r="AT6" s="3" t="s">
        <v>11</v>
      </c>
      <c r="AU6" s="3" t="s">
        <v>12</v>
      </c>
      <c r="AV6" s="3" t="s">
        <v>13</v>
      </c>
      <c r="AW6" s="3" t="s">
        <v>14</v>
      </c>
      <c r="AX6" s="3" t="s">
        <v>15</v>
      </c>
      <c r="AY6" s="3" t="s">
        <v>16</v>
      </c>
      <c r="AZ6" s="6" t="s">
        <v>3</v>
      </c>
      <c r="BA6" s="3" t="s">
        <v>21</v>
      </c>
      <c r="BB6" s="3" t="s">
        <v>19</v>
      </c>
      <c r="BC6" s="3" t="s">
        <v>8</v>
      </c>
      <c r="BD6" s="3" t="s">
        <v>9</v>
      </c>
      <c r="BE6" s="3" t="s">
        <v>10</v>
      </c>
      <c r="BF6" s="3" t="s">
        <v>11</v>
      </c>
      <c r="BG6" s="3" t="s">
        <v>12</v>
      </c>
      <c r="BH6" s="3" t="s">
        <v>13</v>
      </c>
      <c r="BI6" s="3" t="s">
        <v>14</v>
      </c>
      <c r="BJ6" s="3" t="s">
        <v>15</v>
      </c>
      <c r="BK6" s="3" t="s">
        <v>16</v>
      </c>
    </row>
    <row r="7" spans="1:63" ht="22.5" customHeight="1">
      <c r="A7" s="14">
        <v>1098</v>
      </c>
      <c r="B7" s="15"/>
      <c r="C7" s="5" t="s">
        <v>17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3" ht="108.75" customHeight="1">
      <c r="A8" s="2"/>
      <c r="B8" s="4">
        <v>12002</v>
      </c>
      <c r="C8" s="5" t="s">
        <v>18</v>
      </c>
      <c r="D8" s="8">
        <f>E8+F8+G8+H8+I8+J8+K8+L8+M8+N8+O8</f>
        <v>125742</v>
      </c>
      <c r="E8" s="7">
        <v>54630</v>
      </c>
      <c r="F8" s="7">
        <v>6228</v>
      </c>
      <c r="G8" s="7">
        <v>9077</v>
      </c>
      <c r="H8" s="7">
        <v>17872</v>
      </c>
      <c r="I8" s="7"/>
      <c r="J8" s="7">
        <v>5797</v>
      </c>
      <c r="K8" s="7">
        <v>7679</v>
      </c>
      <c r="L8" s="7">
        <v>4597</v>
      </c>
      <c r="M8" s="7">
        <v>12640</v>
      </c>
      <c r="N8" s="7"/>
      <c r="O8" s="7">
        <v>7222</v>
      </c>
      <c r="P8" s="8">
        <f>Q8+R8+S8+T8+U8+V8+W8+X8+Y8+Z8+AA8</f>
        <v>500000</v>
      </c>
      <c r="Q8" s="7">
        <v>174654</v>
      </c>
      <c r="R8" s="7">
        <v>60313</v>
      </c>
      <c r="S8" s="7">
        <v>44044</v>
      </c>
      <c r="T8" s="7">
        <v>39912</v>
      </c>
      <c r="U8" s="7">
        <v>9874</v>
      </c>
      <c r="V8" s="7">
        <v>56712</v>
      </c>
      <c r="W8" s="7">
        <v>10024</v>
      </c>
      <c r="X8" s="7">
        <v>39158</v>
      </c>
      <c r="Y8" s="7">
        <v>19473</v>
      </c>
      <c r="Z8" s="7">
        <v>33530</v>
      </c>
      <c r="AA8" s="7">
        <v>12306</v>
      </c>
      <c r="AB8" s="8">
        <f>AC8+AD8+AE8+AF8+AG8+AH8+AI8+AJ8+AK8+AL8+AM8</f>
        <v>468499.99999999994</v>
      </c>
      <c r="AC8" s="7">
        <v>172471.1</v>
      </c>
      <c r="AD8" s="7">
        <v>39608.5</v>
      </c>
      <c r="AE8" s="7">
        <v>48655.7</v>
      </c>
      <c r="AF8" s="7">
        <v>56997.5</v>
      </c>
      <c r="AG8" s="7">
        <v>4948.1000000000004</v>
      </c>
      <c r="AH8" s="7">
        <v>33668.1</v>
      </c>
      <c r="AI8" s="7">
        <v>20184.599999999999</v>
      </c>
      <c r="AJ8" s="7">
        <v>41635.699999999997</v>
      </c>
      <c r="AK8" s="7"/>
      <c r="AL8" s="7">
        <v>26477.8</v>
      </c>
      <c r="AM8" s="7">
        <v>23852.9</v>
      </c>
      <c r="AN8" s="8">
        <f>AO8+AP8+AQ8+AR8+AS8+AT8+AU8+AV8+AW8+AX8+AY8</f>
        <v>493999.99999999994</v>
      </c>
      <c r="AO8" s="7">
        <v>184728.4</v>
      </c>
      <c r="AP8" s="7">
        <v>28291.8</v>
      </c>
      <c r="AQ8" s="7">
        <v>27803.3</v>
      </c>
      <c r="AR8" s="7">
        <v>21374.1</v>
      </c>
      <c r="AS8" s="7">
        <v>4948.1000000000004</v>
      </c>
      <c r="AT8" s="7">
        <v>58919.1</v>
      </c>
      <c r="AU8" s="7">
        <v>15138.5</v>
      </c>
      <c r="AV8" s="7">
        <v>35687.699999999997</v>
      </c>
      <c r="AW8" s="7">
        <v>24379.4</v>
      </c>
      <c r="AX8" s="7">
        <v>33097.300000000003</v>
      </c>
      <c r="AY8" s="7">
        <v>59632.3</v>
      </c>
      <c r="AZ8" s="8">
        <f>BA8+BB8+BC8+BD8+BE8+BF8+BG8+BH8+BI8+BJ8+BK8</f>
        <v>493999.99999999994</v>
      </c>
      <c r="BA8" s="7">
        <v>166254.5</v>
      </c>
      <c r="BB8" s="7">
        <v>28291.8</v>
      </c>
      <c r="BC8" s="7">
        <v>55606.6</v>
      </c>
      <c r="BD8" s="7">
        <v>28498.799999999999</v>
      </c>
      <c r="BE8" s="7">
        <v>19792.2</v>
      </c>
      <c r="BF8" s="7">
        <v>42085.1</v>
      </c>
      <c r="BG8" s="7">
        <v>10092.299999999999</v>
      </c>
      <c r="BH8" s="7">
        <v>29739.8</v>
      </c>
      <c r="BI8" s="7">
        <v>18284.5</v>
      </c>
      <c r="BJ8" s="7">
        <v>59575.1</v>
      </c>
      <c r="BK8" s="7">
        <v>35779.300000000003</v>
      </c>
    </row>
    <row r="9" spans="1:63" ht="12" customHeight="1"/>
    <row r="10" spans="1:63" ht="13.5" customHeight="1"/>
  </sheetData>
  <mergeCells count="9">
    <mergeCell ref="A3:AE3"/>
    <mergeCell ref="A5:B6"/>
    <mergeCell ref="A7:B7"/>
    <mergeCell ref="AB5:AM5"/>
    <mergeCell ref="AZ5:BK5"/>
    <mergeCell ref="C5:C6"/>
    <mergeCell ref="D5:O5"/>
    <mergeCell ref="P5:AA5"/>
    <mergeCell ref="AN5:AY5"/>
  </mergeCells>
  <pageMargins left="0.19685039370078741" right="0.19685039370078741" top="0.23622047244094491" bottom="0.39370078740157483" header="0.19685039370078741" footer="0.19685039370078741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2019-11-22T20:04:49Z</dcterms:modified>
</cp:coreProperties>
</file>